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ОПП хил. лева" sheetId="1" r:id="rId1"/>
  </sheets>
  <externalReferences>
    <externalReference r:id="rId2"/>
  </externalReferences>
  <definedNames>
    <definedName name="Code" hidden="1">#REF!</definedName>
    <definedName name="data1" hidden="1">#REF!</definedName>
    <definedName name="data2" hidden="1">#REF!</definedName>
    <definedName name="data3" hidden="1">#REF!</definedName>
    <definedName name="Discount" hidden="1">#REF!</definedName>
    <definedName name="display_area_2" hidden="1">#REF!</definedName>
    <definedName name="FCode" hidden="1">#REF!</definedName>
    <definedName name="HiddenRows" hidden="1">#REF!</definedName>
    <definedName name="OrderTable" hidden="1">#REF!</definedName>
    <definedName name="_xlnm.Print_Area" localSheetId="0">'ОПП хил. лева'!$A$1:$H$41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</definedNames>
  <calcPr calcId="125725"/>
</workbook>
</file>

<file path=xl/calcChain.xml><?xml version="1.0" encoding="utf-8"?>
<calcChain xmlns="http://schemas.openxmlformats.org/spreadsheetml/2006/main">
  <c r="F41" i="1"/>
  <c r="C41"/>
  <c r="B41"/>
  <c r="G34"/>
  <c r="G35" s="1"/>
  <c r="F34"/>
  <c r="F35" s="1"/>
  <c r="D34"/>
  <c r="D35" s="1"/>
  <c r="C34"/>
  <c r="C35" s="1"/>
  <c r="H33"/>
  <c r="E33"/>
  <c r="H32"/>
  <c r="E32"/>
  <c r="H31"/>
  <c r="E31"/>
  <c r="H30"/>
  <c r="E30"/>
  <c r="H29"/>
  <c r="E29"/>
  <c r="H28"/>
  <c r="E28"/>
  <c r="H27"/>
  <c r="E27"/>
  <c r="G25"/>
  <c r="F25"/>
  <c r="H25" s="1"/>
  <c r="D25"/>
  <c r="C25"/>
  <c r="E25" s="1"/>
  <c r="H24"/>
  <c r="E24"/>
  <c r="H23"/>
  <c r="E23"/>
  <c r="H22"/>
  <c r="E22"/>
  <c r="H21"/>
  <c r="E21"/>
  <c r="H20"/>
  <c r="E20"/>
  <c r="H19"/>
  <c r="E19"/>
  <c r="G17"/>
  <c r="F17"/>
  <c r="D17"/>
  <c r="C17"/>
  <c r="H16"/>
  <c r="E16"/>
  <c r="H15"/>
  <c r="E15"/>
  <c r="H14"/>
  <c r="E14"/>
  <c r="H13"/>
  <c r="E13"/>
  <c r="H12"/>
  <c r="E12"/>
  <c r="H11"/>
  <c r="E11"/>
  <c r="H10"/>
  <c r="E10"/>
  <c r="H9"/>
  <c r="H17" s="1"/>
  <c r="E9"/>
  <c r="E17" s="1"/>
  <c r="B4"/>
  <c r="B3"/>
  <c r="B2"/>
  <c r="E35" l="1"/>
  <c r="E37" s="1"/>
  <c r="H35"/>
  <c r="H37" s="1"/>
  <c r="E34"/>
  <c r="H34"/>
</calcChain>
</file>

<file path=xl/sharedStrings.xml><?xml version="1.0" encoding="utf-8"?>
<sst xmlns="http://schemas.openxmlformats.org/spreadsheetml/2006/main" count="45" uniqueCount="39">
  <si>
    <t>ОТЧЕТ ЗА ПАРИЧНИТЕ ПОТОЦИ ПО ПРЕКИЯ МЕТОД</t>
  </si>
  <si>
    <t>на</t>
  </si>
  <si>
    <t>адрес</t>
  </si>
  <si>
    <t>за</t>
  </si>
  <si>
    <t>(xил. лева)</t>
  </si>
  <si>
    <t>Наименование на паричните потоци</t>
  </si>
  <si>
    <t>Текущ период</t>
  </si>
  <si>
    <t>Предходен период</t>
  </si>
  <si>
    <t>постъпле-ния</t>
  </si>
  <si>
    <t>плащания</t>
  </si>
  <si>
    <t>нетен поток</t>
  </si>
  <si>
    <t>а</t>
  </si>
  <si>
    <t>А. Парични потоци от основната дейност</t>
  </si>
  <si>
    <t>Парични потоци, свързани с търговски контрагенти</t>
  </si>
  <si>
    <t>Парични потоци, свързани с краткосрочни финансови активи, държани за търговски цели</t>
  </si>
  <si>
    <t>Парични потоци, свързани с трудови възнаграждения</t>
  </si>
  <si>
    <t>Парични потоци, свързани с лихви, комисионни, дивиденти и други подобни</t>
  </si>
  <si>
    <t>Парични потоци от положителни и отрицателни валутни курсови разлики</t>
  </si>
  <si>
    <t xml:space="preserve">Плащания при разпределения на печалби </t>
  </si>
  <si>
    <t xml:space="preserve">Платени и възстановени данъци върху печалбата </t>
  </si>
  <si>
    <t>Други парични потоци от основната дейност</t>
  </si>
  <si>
    <t>Всичко парични потоци от основната дейност (А)</t>
  </si>
  <si>
    <t>Б. Парични потоци от инвестиционната дейност</t>
  </si>
  <si>
    <t>Парични потоци, свързани с дълготрайни активи</t>
  </si>
  <si>
    <t>Парични потоци, свързани с краткосрочни финансови активи</t>
  </si>
  <si>
    <t>Парични потоци от бизнескомбинации - придобивания</t>
  </si>
  <si>
    <t>Други парични потоци от инвестиционната дейност</t>
  </si>
  <si>
    <t>Всичко парични потоци от инвест. дейност (Б)</t>
  </si>
  <si>
    <t>В. Парични потоци от финансовата дейност</t>
  </si>
  <si>
    <t>Парични потоци от емитиране и обратно придобиване на ценни книжа</t>
  </si>
  <si>
    <t>Парични потоци от допълнителни вноски и връщането им на собствениците</t>
  </si>
  <si>
    <t>Парични потоци, свързани с получени или предоставени заеми</t>
  </si>
  <si>
    <t>Парични потоци от лихви, комисионни, дивиденти и други подобни</t>
  </si>
  <si>
    <t>Плащания на задължения по лизингови договори</t>
  </si>
  <si>
    <t>Други парични потоци от финансовата дейност</t>
  </si>
  <si>
    <t>Всичко парични потоци от финансовата дейност (В)</t>
  </si>
  <si>
    <t>Г. Изменение на паричните средства през периода (А+Б+В)</t>
  </si>
  <si>
    <t>Д. Парични средства в началото на периода</t>
  </si>
  <si>
    <t>Е. Парични средства в края на периода</t>
  </si>
</sst>
</file>

<file path=xl/styles.xml><?xml version="1.0" encoding="utf-8"?>
<styleSheet xmlns="http://schemas.openxmlformats.org/spreadsheetml/2006/main">
  <numFmts count="12">
    <numFmt numFmtId="164" formatCode="0;\(0\)"/>
    <numFmt numFmtId="165" formatCode="_ * #,##0_)&quot;?&quot;_ ;_ * \(#,##0\)&quot;?&quot;_ ;_ * &quot;-&quot;_)&quot;?&quot;_ ;_ @_ "/>
    <numFmt numFmtId="166" formatCode="_ * #,##0_)_?_ ;_ * \(#,##0\)_?_ ;_ * &quot;-&quot;_)_?_ ;_ @_ "/>
    <numFmt numFmtId="167" formatCode="0.000"/>
    <numFmt numFmtId="168" formatCode="_ * #,##0.00_)&quot;?&quot;_ ;_ * \(#,##0.00\)&quot;?&quot;_ ;_ * &quot;-&quot;??_)&quot;?&quot;_ ;_ @_ "/>
    <numFmt numFmtId="169" formatCode="_ * #,##0.00_)_?_ ;_ * \(#,##0.00\)_?_ ;_ * &quot;-&quot;??_)_?_ ;_ @_ "/>
    <numFmt numFmtId="170" formatCode="0.00000"/>
    <numFmt numFmtId="171" formatCode="#,##0.00\ &quot;F&quot;;[Red]\-#,##0.00\ &quot;F&quot;"/>
    <numFmt numFmtId="172" formatCode="\А\|#\|#\|#\|#\|#\|#\|#\|#\|#\|#"/>
    <numFmt numFmtId="173" formatCode="_(* #,##0.00000_);_(* \(#,##0.00000\);_(* &quot;-&quot;??_);_(@_)"/>
    <numFmt numFmtId="174" formatCode="_(* #,##0.0_);_(* \(#,##0.0\);_(* &quot;-&quot;??_);_(@_)"/>
    <numFmt numFmtId="175" formatCode="_(* #,##0_);_(* \(#,##0\);_(* &quot;-&quot;??_);_(@_)"/>
  </numFmts>
  <fonts count="15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b/>
      <sz val="15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9"/>
      <name val="Times New Roman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 Cyr"/>
      <charset val="204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5" fontId="1" fillId="0" borderId="0" applyFill="0" applyBorder="0" applyAlignment="0"/>
    <xf numFmtId="166" fontId="1" fillId="0" borderId="0" applyFill="0" applyBorder="0" applyAlignment="0"/>
    <xf numFmtId="167" fontId="10" fillId="0" borderId="0" applyFill="0" applyBorder="0" applyAlignment="0"/>
    <xf numFmtId="168" fontId="1" fillId="0" borderId="0" applyFill="0" applyBorder="0" applyAlignment="0"/>
    <xf numFmtId="169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4" fontId="11" fillId="0" borderId="0" applyFill="0" applyBorder="0" applyAlignment="0"/>
    <xf numFmtId="171" fontId="1" fillId="0" borderId="8">
      <alignment vertical="center"/>
    </xf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72" fontId="1" fillId="0" borderId="0" applyFont="0" applyFill="0" applyBorder="0" applyAlignment="0" applyProtection="0">
      <protection locked="0"/>
    </xf>
    <xf numFmtId="0" fontId="12" fillId="0" borderId="9" applyNumberFormat="0" applyAlignment="0" applyProtection="0">
      <alignment horizontal="left" vertical="center"/>
    </xf>
    <xf numFmtId="0" fontId="12" fillId="0" borderId="10">
      <alignment horizontal="left" vertical="center"/>
    </xf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6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" fillId="0" borderId="0" applyFill="0" applyBorder="0" applyAlignment="0"/>
    <xf numFmtId="166" fontId="1" fillId="0" borderId="0" applyFill="0" applyBorder="0" applyAlignment="0"/>
    <xf numFmtId="165" fontId="1" fillId="0" borderId="0" applyFill="0" applyBorder="0" applyAlignment="0"/>
    <xf numFmtId="170" fontId="1" fillId="0" borderId="0" applyFill="0" applyBorder="0" applyAlignment="0"/>
    <xf numFmtId="166" fontId="1" fillId="0" borderId="0" applyFill="0" applyBorder="0" applyAlignment="0"/>
    <xf numFmtId="1" fontId="14" fillId="0" borderId="0" applyFont="0" applyFill="0" applyBorder="0" applyAlignment="0" applyProtection="0"/>
    <xf numFmtId="49" fontId="11" fillId="0" borderId="0" applyFill="0" applyBorder="0" applyAlignment="0"/>
    <xf numFmtId="174" fontId="1" fillId="0" borderId="0" applyFill="0" applyBorder="0" applyAlignment="0"/>
    <xf numFmtId="175" fontId="1" fillId="0" borderId="0" applyFill="0" applyBorder="0" applyAlignment="0"/>
  </cellStyleXfs>
  <cellXfs count="47">
    <xf numFmtId="0" fontId="0" fillId="0" borderId="0" xfId="0"/>
    <xf numFmtId="0" fontId="2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center"/>
      <protection hidden="1"/>
    </xf>
    <xf numFmtId="0" fontId="4" fillId="3" borderId="0" xfId="0" applyFont="1" applyFill="1" applyBorder="1" applyAlignment="1" applyProtection="1">
      <alignment horizontal="center"/>
      <protection hidden="1"/>
    </xf>
    <xf numFmtId="0" fontId="5" fillId="3" borderId="0" xfId="0" applyFont="1" applyFill="1" applyProtection="1">
      <protection hidden="1"/>
    </xf>
    <xf numFmtId="49" fontId="6" fillId="2" borderId="0" xfId="0" applyNumberFormat="1" applyFont="1" applyFill="1" applyAlignment="1" applyProtection="1">
      <alignment horizontal="right"/>
      <protection hidden="1"/>
    </xf>
    <xf numFmtId="0" fontId="7" fillId="2" borderId="1" xfId="0" applyFont="1" applyFill="1" applyBorder="1" applyAlignment="1" applyProtection="1">
      <alignment horizontal="centerContinuous"/>
      <protection hidden="1"/>
    </xf>
    <xf numFmtId="49" fontId="7" fillId="2" borderId="1" xfId="0" applyNumberFormat="1" applyFont="1" applyFill="1" applyBorder="1" applyAlignment="1" applyProtection="1">
      <alignment horizontal="centerContinuous"/>
      <protection hidden="1"/>
    </xf>
    <xf numFmtId="49" fontId="7" fillId="3" borderId="0" xfId="0" applyNumberFormat="1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Continuous"/>
      <protection hidden="1"/>
    </xf>
    <xf numFmtId="0" fontId="7" fillId="3" borderId="0" xfId="0" applyFont="1" applyFill="1" applyBorder="1" applyAlignment="1" applyProtection="1">
      <alignment horizontal="center"/>
      <protection hidden="1"/>
    </xf>
    <xf numFmtId="0" fontId="7" fillId="2" borderId="3" xfId="0" applyNumberFormat="1" applyFont="1" applyFill="1" applyBorder="1" applyAlignment="1" applyProtection="1">
      <alignment horizontal="centerContinuous"/>
      <protection hidden="1"/>
    </xf>
    <xf numFmtId="0" fontId="7" fillId="2" borderId="4" xfId="0" applyNumberFormat="1" applyFont="1" applyFill="1" applyBorder="1" applyAlignment="1" applyProtection="1">
      <alignment horizontal="centerContinuous"/>
      <protection hidden="1"/>
    </xf>
    <xf numFmtId="0" fontId="8" fillId="2" borderId="4" xfId="0" applyNumberFormat="1" applyFont="1" applyFill="1" applyBorder="1" applyAlignment="1" applyProtection="1">
      <alignment horizontal="centerContinuous"/>
      <protection hidden="1"/>
    </xf>
    <xf numFmtId="0" fontId="7" fillId="3" borderId="0" xfId="0" applyNumberFormat="1" applyFont="1" applyFill="1" applyBorder="1" applyAlignment="1" applyProtection="1">
      <alignment horizontal="center"/>
      <protection hidden="1"/>
    </xf>
    <xf numFmtId="164" fontId="5" fillId="2" borderId="5" xfId="0" applyNumberFormat="1" applyFont="1" applyFill="1" applyBorder="1" applyAlignment="1" applyProtection="1">
      <alignment horizontal="center" vertical="center"/>
      <protection hidden="1"/>
    </xf>
    <xf numFmtId="164" fontId="5" fillId="2" borderId="5" xfId="0" applyNumberFormat="1" applyFont="1" applyFill="1" applyBorder="1" applyAlignment="1" applyProtection="1">
      <alignment horizontal="center" vertical="center" wrapText="1"/>
      <protection hidden="1"/>
    </xf>
    <xf numFmtId="164" fontId="4" fillId="2" borderId="5" xfId="0" applyNumberFormat="1" applyFont="1" applyFill="1" applyBorder="1" applyAlignment="1" applyProtection="1">
      <alignment horizontal="left" vertical="center" wrapText="1"/>
      <protection hidden="1"/>
    </xf>
    <xf numFmtId="164" fontId="4" fillId="2" borderId="5" xfId="0" applyNumberFormat="1" applyFont="1" applyFill="1" applyBorder="1" applyProtection="1">
      <protection hidden="1"/>
    </xf>
    <xf numFmtId="164" fontId="4" fillId="2" borderId="6" xfId="0" applyNumberFormat="1" applyFont="1" applyFill="1" applyBorder="1" applyProtection="1">
      <protection hidden="1"/>
    </xf>
    <xf numFmtId="164" fontId="5" fillId="2" borderId="5" xfId="0" applyNumberFormat="1" applyFont="1" applyFill="1" applyBorder="1" applyAlignment="1" applyProtection="1">
      <alignment horizontal="center" wrapText="1"/>
      <protection hidden="1"/>
    </xf>
    <xf numFmtId="164" fontId="5" fillId="2" borderId="5" xfId="0" applyNumberFormat="1" applyFont="1" applyFill="1" applyBorder="1" applyAlignment="1" applyProtection="1">
      <alignment vertical="center" wrapText="1"/>
      <protection hidden="1"/>
    </xf>
    <xf numFmtId="164" fontId="5" fillId="2" borderId="5" xfId="0" applyNumberFormat="1" applyFont="1" applyFill="1" applyBorder="1" applyProtection="1">
      <protection hidden="1"/>
    </xf>
    <xf numFmtId="164" fontId="5" fillId="2" borderId="6" xfId="0" applyNumberFormat="1" applyFont="1" applyFill="1" applyBorder="1" applyProtection="1">
      <protection hidden="1"/>
    </xf>
    <xf numFmtId="164" fontId="4" fillId="4" borderId="5" xfId="0" applyNumberFormat="1" applyFont="1" applyFill="1" applyBorder="1" applyAlignment="1" applyProtection="1">
      <alignment vertical="center" wrapText="1"/>
      <protection hidden="1"/>
    </xf>
    <xf numFmtId="164" fontId="4" fillId="4" borderId="5" xfId="0" applyNumberFormat="1" applyFont="1" applyFill="1" applyBorder="1" applyProtection="1">
      <protection hidden="1"/>
    </xf>
    <xf numFmtId="164" fontId="4" fillId="2" borderId="7" xfId="0" applyNumberFormat="1" applyFont="1" applyFill="1" applyBorder="1" applyAlignment="1" applyProtection="1">
      <alignment vertical="center" wrapText="1"/>
      <protection hidden="1"/>
    </xf>
    <xf numFmtId="164" fontId="4" fillId="2" borderId="6" xfId="0" applyNumberFormat="1" applyFont="1" applyFill="1" applyBorder="1" applyAlignment="1" applyProtection="1">
      <alignment vertical="center" wrapText="1"/>
      <protection hidden="1"/>
    </xf>
    <xf numFmtId="164" fontId="4" fillId="4" borderId="7" xfId="0" applyNumberFormat="1" applyFont="1" applyFill="1" applyBorder="1" applyAlignment="1" applyProtection="1">
      <alignment vertical="center" wrapText="1"/>
      <protection hidden="1"/>
    </xf>
    <xf numFmtId="164" fontId="4" fillId="4" borderId="6" xfId="0" applyNumberFormat="1" applyFont="1" applyFill="1" applyBorder="1" applyAlignment="1" applyProtection="1">
      <alignment vertical="center" wrapText="1"/>
      <protection hidden="1"/>
    </xf>
    <xf numFmtId="164" fontId="4" fillId="2" borderId="7" xfId="0" applyNumberFormat="1" applyFont="1" applyFill="1" applyBorder="1" applyAlignment="1" applyProtection="1">
      <alignment horizontal="left" vertical="center" wrapText="1"/>
      <protection hidden="1"/>
    </xf>
    <xf numFmtId="164" fontId="4" fillId="2" borderId="6" xfId="0" applyNumberFormat="1" applyFont="1" applyFill="1" applyBorder="1" applyAlignment="1" applyProtection="1">
      <alignment horizontal="left" vertical="center" wrapText="1"/>
      <protection hidden="1"/>
    </xf>
    <xf numFmtId="164" fontId="4" fillId="4" borderId="7" xfId="0" applyNumberFormat="1" applyFont="1" applyFill="1" applyBorder="1" applyAlignment="1" applyProtection="1">
      <alignment horizontal="left" vertical="center" wrapText="1"/>
      <protection hidden="1"/>
    </xf>
    <xf numFmtId="164" fontId="4" fillId="4" borderId="6" xfId="0" applyNumberFormat="1" applyFont="1" applyFill="1" applyBorder="1" applyAlignment="1" applyProtection="1">
      <alignment horizontal="left" vertical="center" wrapText="1"/>
      <protection hidden="1"/>
    </xf>
    <xf numFmtId="164" fontId="5" fillId="4" borderId="5" xfId="0" applyNumberFormat="1" applyFont="1" applyFill="1" applyBorder="1" applyProtection="1">
      <protection hidden="1"/>
    </xf>
    <xf numFmtId="164" fontId="9" fillId="4" borderId="5" xfId="0" applyNumberFormat="1" applyFont="1" applyFill="1" applyBorder="1" applyProtection="1">
      <protection hidden="1"/>
    </xf>
    <xf numFmtId="164" fontId="4" fillId="0" borderId="0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0" xfId="0" applyNumberFormat="1" applyFont="1" applyFill="1" applyBorder="1" applyProtection="1">
      <protection hidden="1"/>
    </xf>
    <xf numFmtId="164" fontId="4" fillId="0" borderId="0" xfId="0" applyNumberFormat="1" applyFont="1" applyFill="1" applyBorder="1" applyProtection="1">
      <protection hidden="1"/>
    </xf>
    <xf numFmtId="49" fontId="5" fillId="2" borderId="0" xfId="0" applyNumberFormat="1" applyFont="1" applyFill="1" applyProtection="1">
      <protection hidden="1"/>
    </xf>
    <xf numFmtId="0" fontId="5" fillId="2" borderId="0" xfId="0" applyNumberFormat="1" applyFont="1" applyFill="1" applyAlignment="1" applyProtection="1">
      <alignment wrapText="1"/>
      <protection hidden="1"/>
    </xf>
    <xf numFmtId="0" fontId="5" fillId="2" borderId="0" xfId="0" applyNumberFormat="1" applyFont="1" applyFill="1" applyProtection="1">
      <protection hidden="1"/>
    </xf>
    <xf numFmtId="0" fontId="0" fillId="2" borderId="0" xfId="0" applyFill="1" applyProtection="1">
      <protection hidden="1"/>
    </xf>
    <xf numFmtId="0" fontId="5" fillId="2" borderId="0" xfId="0" applyFont="1" applyFill="1" applyBorder="1" applyProtection="1">
      <protection hidden="1"/>
    </xf>
    <xf numFmtId="0" fontId="5" fillId="2" borderId="0" xfId="0" applyFont="1" applyFill="1" applyAlignment="1" applyProtection="1">
      <alignment horizontal="center"/>
      <protection hidden="1"/>
    </xf>
    <xf numFmtId="0" fontId="5" fillId="2" borderId="0" xfId="0" applyFont="1" applyFill="1" applyProtection="1">
      <protection hidden="1"/>
    </xf>
    <xf numFmtId="0" fontId="0" fillId="3" borderId="0" xfId="0" applyFill="1" applyProtection="1">
      <protection hidden="1"/>
    </xf>
  </cellXfs>
  <cellStyles count="37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 [00]" xfId="9"/>
    <cellStyle name="Currency [00]" xfId="10"/>
    <cellStyle name="Date Short" xfId="11"/>
    <cellStyle name="DELTA" xfId="12"/>
    <cellStyle name="Enter Currency (0)" xfId="13"/>
    <cellStyle name="Enter Currency (2)" xfId="14"/>
    <cellStyle name="Enter Units (0)" xfId="15"/>
    <cellStyle name="Enter Units (1)" xfId="16"/>
    <cellStyle name="Enter Units (2)" xfId="17"/>
    <cellStyle name="Euro" xfId="18"/>
    <cellStyle name="Header1" xfId="19"/>
    <cellStyle name="Header2" xfId="20"/>
    <cellStyle name="Link Currency (0)" xfId="21"/>
    <cellStyle name="Link Currency (2)" xfId="22"/>
    <cellStyle name="Link Units (0)" xfId="23"/>
    <cellStyle name="Link Units (1)" xfId="24"/>
    <cellStyle name="Link Units (2)" xfId="25"/>
    <cellStyle name="Normal" xfId="0" builtinId="0"/>
    <cellStyle name="Percent [0]" xfId="26"/>
    <cellStyle name="Percent [00]" xfId="27"/>
    <cellStyle name="PrePop Currency (0)" xfId="28"/>
    <cellStyle name="PrePop Currency (2)" xfId="29"/>
    <cellStyle name="PrePop Units (0)" xfId="30"/>
    <cellStyle name="PrePop Units (1)" xfId="31"/>
    <cellStyle name="PrePop Units (2)" xfId="32"/>
    <cellStyle name="Style 1" xfId="33"/>
    <cellStyle name="Text Indent A" xfId="34"/>
    <cellStyle name="Text Indent B" xfId="35"/>
    <cellStyle name="Text Indent C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60;&#1054;%202023.01.01-2023.03.3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ирмени данни"/>
      <sheetName val="Проверка отчети хил. лева"/>
      <sheetName val="БАЛАНС хил. лева"/>
      <sheetName val="ОПР хил. лева"/>
      <sheetName val="ОПП хил. лева"/>
      <sheetName val="ОСК хил. лева"/>
      <sheetName val="Справка ДА хил. лева"/>
    </sheetNames>
    <sheetDataSet>
      <sheetData sheetId="0">
        <row r="4">
          <cell r="B4" t="str">
            <v>ПРОНО ЕООД</v>
          </cell>
        </row>
        <row r="5">
          <cell r="B5" t="str">
            <v>София</v>
          </cell>
        </row>
        <row r="6">
          <cell r="B6" t="str">
            <v>ул. Иван Вазов 12, ет. 5</v>
          </cell>
        </row>
        <row r="9">
          <cell r="B9" t="str">
            <v>Георги Божидаров Найденов</v>
          </cell>
        </row>
        <row r="10">
          <cell r="B10" t="str">
            <v>Анна Митова</v>
          </cell>
        </row>
        <row r="12">
          <cell r="B12" t="str">
            <v>20.04.2023</v>
          </cell>
        </row>
        <row r="13">
          <cell r="B13" t="str">
            <v>01.01.2023</v>
          </cell>
        </row>
        <row r="14">
          <cell r="B14" t="str">
            <v>31.03.2023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21"/>
  <dimension ref="A1:I41"/>
  <sheetViews>
    <sheetView tabSelected="1" zoomScaleNormal="100" workbookViewId="0">
      <pane ySplit="7" topLeftCell="A26" activePane="bottomLeft" state="frozen"/>
      <selection sqref="A1:I1"/>
      <selection pane="bottomLeft" activeCell="I48" sqref="I48"/>
    </sheetView>
  </sheetViews>
  <sheetFormatPr defaultRowHeight="12.75"/>
  <cols>
    <col min="1" max="1" width="4.140625" style="4" customWidth="1"/>
    <col min="2" max="2" width="37.140625" style="4" customWidth="1"/>
    <col min="3" max="3" width="9.7109375" style="4" customWidth="1"/>
    <col min="4" max="4" width="10.28515625" style="4" customWidth="1"/>
    <col min="5" max="5" width="9.85546875" style="4" customWidth="1"/>
    <col min="6" max="6" width="10" style="4" customWidth="1"/>
    <col min="7" max="7" width="9.85546875" style="4" customWidth="1"/>
    <col min="8" max="8" width="10" style="4" customWidth="1"/>
    <col min="9" max="16384" width="9.140625" style="4"/>
  </cols>
  <sheetData>
    <row r="1" spans="1:9" ht="19.5">
      <c r="A1" s="1" t="s">
        <v>0</v>
      </c>
      <c r="B1" s="2"/>
      <c r="C1" s="2"/>
      <c r="D1" s="2"/>
      <c r="E1" s="2"/>
      <c r="F1" s="2"/>
      <c r="G1" s="2"/>
      <c r="H1" s="2"/>
      <c r="I1" s="3"/>
    </row>
    <row r="2" spans="1:9" ht="13.5">
      <c r="A2" s="5" t="s">
        <v>1</v>
      </c>
      <c r="B2" s="6" t="str">
        <f>'[1]Фирмени данни'!B4</f>
        <v>ПРОНО ЕООД</v>
      </c>
      <c r="C2" s="7"/>
      <c r="D2" s="7"/>
      <c r="E2" s="7"/>
      <c r="F2" s="7"/>
      <c r="G2" s="7"/>
      <c r="H2" s="7"/>
      <c r="I2" s="8"/>
    </row>
    <row r="3" spans="1:9" ht="13.5">
      <c r="A3" s="5" t="s">
        <v>2</v>
      </c>
      <c r="B3" s="9" t="str">
        <f>"България,  "&amp;"гр. "&amp;  '[1]Фирмени данни'!B5&amp;",  " &amp;'[1]Фирмени данни'!B6</f>
        <v>България,  гр. София,  ул. Иван Вазов 12, ет. 5</v>
      </c>
      <c r="C3" s="9"/>
      <c r="D3" s="9"/>
      <c r="E3" s="9"/>
      <c r="F3" s="9"/>
      <c r="G3" s="9"/>
      <c r="H3" s="9"/>
      <c r="I3" s="10"/>
    </row>
    <row r="4" spans="1:9" ht="13.5">
      <c r="A4" s="5" t="s">
        <v>3</v>
      </c>
      <c r="B4" s="11" t="str">
        <f>'[1]Фирмени данни'!B13&amp;"  -  "&amp;'[1]Фирмени данни'!B14</f>
        <v>01.01.2023  -  31.03.2023</v>
      </c>
      <c r="C4" s="12"/>
      <c r="D4" s="12"/>
      <c r="E4" s="12"/>
      <c r="F4" s="12"/>
      <c r="G4" s="12"/>
      <c r="H4" s="13" t="s">
        <v>4</v>
      </c>
      <c r="I4" s="14"/>
    </row>
    <row r="5" spans="1:9">
      <c r="A5" s="15" t="s">
        <v>5</v>
      </c>
      <c r="B5" s="15"/>
      <c r="C5" s="15" t="s">
        <v>6</v>
      </c>
      <c r="D5" s="15"/>
      <c r="E5" s="15"/>
      <c r="F5" s="15" t="s">
        <v>7</v>
      </c>
      <c r="G5" s="15"/>
      <c r="H5" s="15"/>
    </row>
    <row r="6" spans="1:9" ht="25.5">
      <c r="A6" s="15"/>
      <c r="B6" s="15"/>
      <c r="C6" s="16" t="s">
        <v>8</v>
      </c>
      <c r="D6" s="16" t="s">
        <v>9</v>
      </c>
      <c r="E6" s="16" t="s">
        <v>10</v>
      </c>
      <c r="F6" s="16" t="s">
        <v>8</v>
      </c>
      <c r="G6" s="16" t="s">
        <v>9</v>
      </c>
      <c r="H6" s="16" t="s">
        <v>10</v>
      </c>
    </row>
    <row r="7" spans="1:9">
      <c r="A7" s="15" t="s">
        <v>11</v>
      </c>
      <c r="B7" s="15"/>
      <c r="C7" s="16">
        <v>1</v>
      </c>
      <c r="D7" s="16">
        <v>2</v>
      </c>
      <c r="E7" s="16">
        <v>3</v>
      </c>
      <c r="F7" s="16">
        <v>4</v>
      </c>
      <c r="G7" s="16">
        <v>5</v>
      </c>
      <c r="H7" s="16">
        <v>6</v>
      </c>
    </row>
    <row r="8" spans="1:9">
      <c r="A8" s="17" t="s">
        <v>12</v>
      </c>
      <c r="B8" s="17"/>
      <c r="C8" s="18"/>
      <c r="D8" s="18"/>
      <c r="E8" s="19"/>
      <c r="F8" s="18"/>
      <c r="G8" s="18"/>
      <c r="H8" s="18"/>
    </row>
    <row r="9" spans="1:9" ht="25.5">
      <c r="A9" s="20">
        <v>1</v>
      </c>
      <c r="B9" s="21" t="s">
        <v>13</v>
      </c>
      <c r="C9" s="22">
        <v>15</v>
      </c>
      <c r="D9" s="22">
        <v>16</v>
      </c>
      <c r="E9" s="23">
        <f t="shared" ref="E9:E16" si="0">C9-D9</f>
        <v>-1</v>
      </c>
      <c r="F9" s="22">
        <v>0</v>
      </c>
      <c r="G9" s="22">
        <v>0</v>
      </c>
      <c r="H9" s="22">
        <f t="shared" ref="H9:H16" si="1">F9-G9</f>
        <v>0</v>
      </c>
    </row>
    <row r="10" spans="1:9" ht="38.25">
      <c r="A10" s="20">
        <v>2</v>
      </c>
      <c r="B10" s="21" t="s">
        <v>14</v>
      </c>
      <c r="C10" s="22">
        <v>0</v>
      </c>
      <c r="D10" s="22">
        <v>0</v>
      </c>
      <c r="E10" s="23">
        <f t="shared" si="0"/>
        <v>0</v>
      </c>
      <c r="F10" s="22">
        <v>0</v>
      </c>
      <c r="G10" s="22">
        <v>0</v>
      </c>
      <c r="H10" s="22">
        <f t="shared" si="1"/>
        <v>0</v>
      </c>
    </row>
    <row r="11" spans="1:9" ht="25.5">
      <c r="A11" s="20">
        <v>3</v>
      </c>
      <c r="B11" s="21" t="s">
        <v>15</v>
      </c>
      <c r="C11" s="22">
        <v>0</v>
      </c>
      <c r="D11" s="22">
        <v>11</v>
      </c>
      <c r="E11" s="23">
        <f t="shared" si="0"/>
        <v>-11</v>
      </c>
      <c r="F11" s="22">
        <v>0</v>
      </c>
      <c r="G11" s="22">
        <v>0</v>
      </c>
      <c r="H11" s="22">
        <f t="shared" si="1"/>
        <v>0</v>
      </c>
    </row>
    <row r="12" spans="1:9" ht="25.5">
      <c r="A12" s="20">
        <v>4</v>
      </c>
      <c r="B12" s="21" t="s">
        <v>16</v>
      </c>
      <c r="C12" s="22">
        <v>0</v>
      </c>
      <c r="D12" s="22">
        <v>1</v>
      </c>
      <c r="E12" s="23">
        <f t="shared" si="0"/>
        <v>-1</v>
      </c>
      <c r="F12" s="22">
        <v>0</v>
      </c>
      <c r="G12" s="22">
        <v>0</v>
      </c>
      <c r="H12" s="22">
        <f t="shared" si="1"/>
        <v>0</v>
      </c>
    </row>
    <row r="13" spans="1:9" ht="25.5">
      <c r="A13" s="20">
        <v>5</v>
      </c>
      <c r="B13" s="21" t="s">
        <v>17</v>
      </c>
      <c r="C13" s="22">
        <v>0</v>
      </c>
      <c r="D13" s="22">
        <v>0</v>
      </c>
      <c r="E13" s="23">
        <f t="shared" si="0"/>
        <v>0</v>
      </c>
      <c r="F13" s="22">
        <v>0</v>
      </c>
      <c r="G13" s="22">
        <v>0</v>
      </c>
      <c r="H13" s="22">
        <f t="shared" si="1"/>
        <v>0</v>
      </c>
    </row>
    <row r="14" spans="1:9">
      <c r="A14" s="20">
        <v>6</v>
      </c>
      <c r="B14" s="21" t="s">
        <v>18</v>
      </c>
      <c r="C14" s="22">
        <v>0</v>
      </c>
      <c r="D14" s="22">
        <v>0</v>
      </c>
      <c r="E14" s="23">
        <f t="shared" si="0"/>
        <v>0</v>
      </c>
      <c r="F14" s="22">
        <v>0</v>
      </c>
      <c r="G14" s="22">
        <v>0</v>
      </c>
      <c r="H14" s="22">
        <f t="shared" si="1"/>
        <v>0</v>
      </c>
    </row>
    <row r="15" spans="1:9" ht="25.5">
      <c r="A15" s="20">
        <v>7</v>
      </c>
      <c r="B15" s="21" t="s">
        <v>19</v>
      </c>
      <c r="C15" s="22">
        <v>0</v>
      </c>
      <c r="D15" s="22">
        <v>0</v>
      </c>
      <c r="E15" s="23">
        <f t="shared" si="0"/>
        <v>0</v>
      </c>
      <c r="F15" s="22">
        <v>0</v>
      </c>
      <c r="G15" s="22">
        <v>0</v>
      </c>
      <c r="H15" s="22">
        <f t="shared" si="1"/>
        <v>0</v>
      </c>
    </row>
    <row r="16" spans="1:9" ht="25.5">
      <c r="A16" s="20">
        <v>8</v>
      </c>
      <c r="B16" s="21" t="s">
        <v>20</v>
      </c>
      <c r="C16" s="22">
        <v>10</v>
      </c>
      <c r="D16" s="22">
        <v>1</v>
      </c>
      <c r="E16" s="23">
        <f t="shared" si="0"/>
        <v>9</v>
      </c>
      <c r="F16" s="22">
        <v>0</v>
      </c>
      <c r="G16" s="22">
        <v>0</v>
      </c>
      <c r="H16" s="22">
        <f t="shared" si="1"/>
        <v>0</v>
      </c>
    </row>
    <row r="17" spans="1:8">
      <c r="A17" s="24" t="s">
        <v>21</v>
      </c>
      <c r="B17" s="24"/>
      <c r="C17" s="25">
        <f t="shared" ref="C17:H17" si="2">SUM(C9:C16)</f>
        <v>25</v>
      </c>
      <c r="D17" s="25">
        <f t="shared" si="2"/>
        <v>29</v>
      </c>
      <c r="E17" s="25">
        <f t="shared" si="2"/>
        <v>-4</v>
      </c>
      <c r="F17" s="25">
        <f t="shared" si="2"/>
        <v>0</v>
      </c>
      <c r="G17" s="25">
        <f t="shared" si="2"/>
        <v>0</v>
      </c>
      <c r="H17" s="25">
        <f t="shared" si="2"/>
        <v>0</v>
      </c>
    </row>
    <row r="18" spans="1:8">
      <c r="A18" s="26" t="s">
        <v>22</v>
      </c>
      <c r="B18" s="27"/>
      <c r="C18" s="22"/>
      <c r="D18" s="22"/>
      <c r="E18" s="22"/>
      <c r="F18" s="22"/>
      <c r="G18" s="22"/>
      <c r="H18" s="22"/>
    </row>
    <row r="19" spans="1:8" ht="25.5">
      <c r="A19" s="20">
        <v>1</v>
      </c>
      <c r="B19" s="21" t="s">
        <v>23</v>
      </c>
      <c r="C19" s="22">
        <v>0</v>
      </c>
      <c r="D19" s="22">
        <v>0</v>
      </c>
      <c r="E19" s="22">
        <f t="shared" ref="E19:E24" si="3">C19-D19</f>
        <v>0</v>
      </c>
      <c r="F19" s="22">
        <v>0</v>
      </c>
      <c r="G19" s="22">
        <v>0</v>
      </c>
      <c r="H19" s="22">
        <f t="shared" ref="H19:H24" si="4">F19-G19</f>
        <v>0</v>
      </c>
    </row>
    <row r="20" spans="1:8" ht="25.5">
      <c r="A20" s="20">
        <v>2</v>
      </c>
      <c r="B20" s="21" t="s">
        <v>24</v>
      </c>
      <c r="C20" s="22">
        <v>0</v>
      </c>
      <c r="D20" s="22">
        <v>0</v>
      </c>
      <c r="E20" s="22">
        <f t="shared" si="3"/>
        <v>0</v>
      </c>
      <c r="F20" s="22">
        <v>0</v>
      </c>
      <c r="G20" s="22">
        <v>0</v>
      </c>
      <c r="H20" s="22">
        <f t="shared" si="4"/>
        <v>0</v>
      </c>
    </row>
    <row r="21" spans="1:8" ht="25.5">
      <c r="A21" s="20">
        <v>3</v>
      </c>
      <c r="B21" s="21" t="s">
        <v>16</v>
      </c>
      <c r="C21" s="22">
        <v>0</v>
      </c>
      <c r="D21" s="22">
        <v>0</v>
      </c>
      <c r="E21" s="22">
        <f t="shared" si="3"/>
        <v>0</v>
      </c>
      <c r="F21" s="22">
        <v>0</v>
      </c>
      <c r="G21" s="22">
        <v>0</v>
      </c>
      <c r="H21" s="22">
        <f t="shared" si="4"/>
        <v>0</v>
      </c>
    </row>
    <row r="22" spans="1:8" ht="25.5">
      <c r="A22" s="20">
        <v>4</v>
      </c>
      <c r="B22" s="21" t="s">
        <v>25</v>
      </c>
      <c r="C22" s="22">
        <v>0</v>
      </c>
      <c r="D22" s="22">
        <v>0</v>
      </c>
      <c r="E22" s="22">
        <f t="shared" si="3"/>
        <v>0</v>
      </c>
      <c r="F22" s="22">
        <v>0</v>
      </c>
      <c r="G22" s="22">
        <v>0</v>
      </c>
      <c r="H22" s="22">
        <f t="shared" si="4"/>
        <v>0</v>
      </c>
    </row>
    <row r="23" spans="1:8" ht="25.5">
      <c r="A23" s="20">
        <v>5</v>
      </c>
      <c r="B23" s="21" t="s">
        <v>17</v>
      </c>
      <c r="C23" s="22">
        <v>0</v>
      </c>
      <c r="D23" s="22">
        <v>0</v>
      </c>
      <c r="E23" s="22">
        <f t="shared" si="3"/>
        <v>0</v>
      </c>
      <c r="F23" s="22">
        <v>0</v>
      </c>
      <c r="G23" s="22">
        <v>0</v>
      </c>
      <c r="H23" s="22">
        <f t="shared" si="4"/>
        <v>0</v>
      </c>
    </row>
    <row r="24" spans="1:8" ht="25.5">
      <c r="A24" s="20">
        <v>6</v>
      </c>
      <c r="B24" s="21" t="s">
        <v>26</v>
      </c>
      <c r="C24" s="22">
        <v>0</v>
      </c>
      <c r="D24" s="22">
        <v>0</v>
      </c>
      <c r="E24" s="22">
        <f t="shared" si="3"/>
        <v>0</v>
      </c>
      <c r="F24" s="22">
        <v>0</v>
      </c>
      <c r="G24" s="22">
        <v>0</v>
      </c>
      <c r="H24" s="22">
        <f t="shared" si="4"/>
        <v>0</v>
      </c>
    </row>
    <row r="25" spans="1:8">
      <c r="A25" s="28" t="s">
        <v>27</v>
      </c>
      <c r="B25" s="29"/>
      <c r="C25" s="25">
        <f>SUM(C19:C24)</f>
        <v>0</v>
      </c>
      <c r="D25" s="25">
        <f>SUM(D19:D24)</f>
        <v>0</v>
      </c>
      <c r="E25" s="25">
        <f>C25-D25</f>
        <v>0</v>
      </c>
      <c r="F25" s="25">
        <f>SUM(F19:F24)</f>
        <v>0</v>
      </c>
      <c r="G25" s="25">
        <f>SUM(G19:G24)</f>
        <v>0</v>
      </c>
      <c r="H25" s="25">
        <f>F25-G25</f>
        <v>0</v>
      </c>
    </row>
    <row r="26" spans="1:8">
      <c r="A26" s="30" t="s">
        <v>28</v>
      </c>
      <c r="B26" s="31"/>
      <c r="C26" s="22"/>
      <c r="D26" s="22"/>
      <c r="E26" s="22"/>
      <c r="F26" s="22"/>
      <c r="G26" s="22"/>
      <c r="H26" s="22"/>
    </row>
    <row r="27" spans="1:8" ht="25.5">
      <c r="A27" s="20">
        <v>1</v>
      </c>
      <c r="B27" s="21" t="s">
        <v>29</v>
      </c>
      <c r="C27" s="22">
        <v>0</v>
      </c>
      <c r="D27" s="22">
        <v>0</v>
      </c>
      <c r="E27" s="22">
        <f t="shared" ref="E27:E35" si="5">C27-D27</f>
        <v>0</v>
      </c>
      <c r="F27" s="22">
        <v>0</v>
      </c>
      <c r="G27" s="22">
        <v>0</v>
      </c>
      <c r="H27" s="22">
        <f t="shared" ref="H27:H35" si="6">F27-G27</f>
        <v>0</v>
      </c>
    </row>
    <row r="28" spans="1:8" ht="25.5">
      <c r="A28" s="20">
        <v>2</v>
      </c>
      <c r="B28" s="21" t="s">
        <v>30</v>
      </c>
      <c r="C28" s="22">
        <v>0</v>
      </c>
      <c r="D28" s="22">
        <v>0</v>
      </c>
      <c r="E28" s="22">
        <f t="shared" si="5"/>
        <v>0</v>
      </c>
      <c r="F28" s="22">
        <v>0</v>
      </c>
      <c r="G28" s="22">
        <v>0</v>
      </c>
      <c r="H28" s="22">
        <f t="shared" si="6"/>
        <v>0</v>
      </c>
    </row>
    <row r="29" spans="1:8" ht="25.5">
      <c r="A29" s="20">
        <v>3</v>
      </c>
      <c r="B29" s="21" t="s">
        <v>31</v>
      </c>
      <c r="C29" s="22">
        <v>0</v>
      </c>
      <c r="D29" s="22">
        <v>0</v>
      </c>
      <c r="E29" s="22">
        <f t="shared" si="5"/>
        <v>0</v>
      </c>
      <c r="F29" s="22">
        <v>0</v>
      </c>
      <c r="G29" s="22">
        <v>0</v>
      </c>
      <c r="H29" s="22">
        <f t="shared" si="6"/>
        <v>0</v>
      </c>
    </row>
    <row r="30" spans="1:8" ht="25.5">
      <c r="A30" s="20">
        <v>4</v>
      </c>
      <c r="B30" s="21" t="s">
        <v>32</v>
      </c>
      <c r="C30" s="22">
        <v>0</v>
      </c>
      <c r="D30" s="22">
        <v>0</v>
      </c>
      <c r="E30" s="22">
        <f t="shared" si="5"/>
        <v>0</v>
      </c>
      <c r="F30" s="22">
        <v>0</v>
      </c>
      <c r="G30" s="22">
        <v>0</v>
      </c>
      <c r="H30" s="22">
        <f t="shared" si="6"/>
        <v>0</v>
      </c>
    </row>
    <row r="31" spans="1:8" ht="25.5">
      <c r="A31" s="20">
        <v>5</v>
      </c>
      <c r="B31" s="21" t="s">
        <v>33</v>
      </c>
      <c r="C31" s="22">
        <v>0</v>
      </c>
      <c r="D31" s="22">
        <v>0</v>
      </c>
      <c r="E31" s="22">
        <f t="shared" si="5"/>
        <v>0</v>
      </c>
      <c r="F31" s="22">
        <v>0</v>
      </c>
      <c r="G31" s="22">
        <v>0</v>
      </c>
      <c r="H31" s="22">
        <f t="shared" si="6"/>
        <v>0</v>
      </c>
    </row>
    <row r="32" spans="1:8" ht="25.5">
      <c r="A32" s="20">
        <v>6</v>
      </c>
      <c r="B32" s="21" t="s">
        <v>17</v>
      </c>
      <c r="C32" s="22">
        <v>0</v>
      </c>
      <c r="D32" s="22">
        <v>0</v>
      </c>
      <c r="E32" s="22">
        <f t="shared" si="5"/>
        <v>0</v>
      </c>
      <c r="F32" s="22">
        <v>0</v>
      </c>
      <c r="G32" s="22">
        <v>0</v>
      </c>
      <c r="H32" s="22">
        <f t="shared" si="6"/>
        <v>0</v>
      </c>
    </row>
    <row r="33" spans="1:9" ht="25.5">
      <c r="A33" s="20">
        <v>7</v>
      </c>
      <c r="B33" s="21" t="s">
        <v>34</v>
      </c>
      <c r="C33" s="22">
        <v>0</v>
      </c>
      <c r="D33" s="22">
        <v>0</v>
      </c>
      <c r="E33" s="22">
        <f t="shared" si="5"/>
        <v>0</v>
      </c>
      <c r="F33" s="22">
        <v>0</v>
      </c>
      <c r="G33" s="22">
        <v>0</v>
      </c>
      <c r="H33" s="22">
        <f t="shared" si="6"/>
        <v>0</v>
      </c>
    </row>
    <row r="34" spans="1:9" ht="26.25" customHeight="1">
      <c r="A34" s="32" t="s">
        <v>35</v>
      </c>
      <c r="B34" s="33"/>
      <c r="C34" s="25">
        <f>SUM(C27:C33)</f>
        <v>0</v>
      </c>
      <c r="D34" s="25">
        <f>SUM(D27:D33)</f>
        <v>0</v>
      </c>
      <c r="E34" s="25">
        <f t="shared" si="5"/>
        <v>0</v>
      </c>
      <c r="F34" s="25">
        <f>SUM(F27:F33)</f>
        <v>0</v>
      </c>
      <c r="G34" s="25">
        <f>SUM(G27:G33)</f>
        <v>0</v>
      </c>
      <c r="H34" s="25">
        <f t="shared" si="6"/>
        <v>0</v>
      </c>
    </row>
    <row r="35" spans="1:9" ht="25.5" customHeight="1">
      <c r="A35" s="32" t="s">
        <v>36</v>
      </c>
      <c r="B35" s="33"/>
      <c r="C35" s="25">
        <f>C34+C25+C17</f>
        <v>25</v>
      </c>
      <c r="D35" s="25">
        <f>D34+D25+D17</f>
        <v>29</v>
      </c>
      <c r="E35" s="25">
        <f t="shared" si="5"/>
        <v>-4</v>
      </c>
      <c r="F35" s="25">
        <f>F34+F25+F17</f>
        <v>0</v>
      </c>
      <c r="G35" s="25">
        <f>G34+G25+G17</f>
        <v>0</v>
      </c>
      <c r="H35" s="25">
        <f t="shared" si="6"/>
        <v>0</v>
      </c>
    </row>
    <row r="36" spans="1:9">
      <c r="A36" s="32" t="s">
        <v>37</v>
      </c>
      <c r="B36" s="33"/>
      <c r="C36" s="34"/>
      <c r="D36" s="34"/>
      <c r="E36" s="35">
        <v>10</v>
      </c>
      <c r="F36" s="34"/>
      <c r="G36" s="34"/>
      <c r="H36" s="35">
        <v>0</v>
      </c>
    </row>
    <row r="37" spans="1:9">
      <c r="A37" s="32" t="s">
        <v>38</v>
      </c>
      <c r="B37" s="33"/>
      <c r="C37" s="34"/>
      <c r="D37" s="34"/>
      <c r="E37" s="25">
        <f>E36+E35</f>
        <v>6</v>
      </c>
      <c r="F37" s="34"/>
      <c r="G37" s="34"/>
      <c r="H37" s="35">
        <f>H36+H35</f>
        <v>0</v>
      </c>
    </row>
    <row r="38" spans="1:9">
      <c r="A38" s="36"/>
      <c r="B38" s="36"/>
      <c r="C38" s="37"/>
      <c r="D38" s="37"/>
      <c r="E38" s="38"/>
      <c r="F38" s="37"/>
      <c r="G38" s="37"/>
      <c r="H38" s="38"/>
    </row>
    <row r="39" spans="1:9">
      <c r="A39" s="36"/>
      <c r="B39" s="36"/>
      <c r="C39" s="37"/>
      <c r="D39" s="37"/>
      <c r="E39" s="38"/>
      <c r="F39" s="37"/>
      <c r="G39" s="37"/>
      <c r="H39" s="38"/>
    </row>
    <row r="40" spans="1:9">
      <c r="A40" s="36"/>
      <c r="B40" s="36"/>
      <c r="C40" s="37"/>
      <c r="D40" s="37"/>
      <c r="E40" s="38"/>
      <c r="F40" s="37"/>
      <c r="G40" s="37"/>
      <c r="H40" s="38"/>
    </row>
    <row r="41" spans="1:9">
      <c r="A41" s="39"/>
      <c r="B41" s="40" t="str">
        <f>"Дата: "&amp;'[1]Фирмени данни'!B12</f>
        <v>Дата: 20.04.2023</v>
      </c>
      <c r="C41" s="41" t="str">
        <f>"Съставител: "&amp;'[1]Фирмени данни'!B10</f>
        <v>Съставител: Анна Митова</v>
      </c>
      <c r="D41" s="42"/>
      <c r="E41" s="43"/>
      <c r="F41" s="41" t="str">
        <f>"Ръководител: "&amp;'[1]Фирмени данни'!B9</f>
        <v>Ръководител: Георги Божидаров Найденов</v>
      </c>
      <c r="G41" s="44"/>
      <c r="H41" s="45"/>
      <c r="I41" s="46"/>
    </row>
  </sheetData>
  <mergeCells count="14">
    <mergeCell ref="A36:B36"/>
    <mergeCell ref="A37:B37"/>
    <mergeCell ref="A17:B17"/>
    <mergeCell ref="A18:B18"/>
    <mergeCell ref="A25:B25"/>
    <mergeCell ref="A26:B26"/>
    <mergeCell ref="A34:B34"/>
    <mergeCell ref="A35:B35"/>
    <mergeCell ref="A1:H1"/>
    <mergeCell ref="A5:B6"/>
    <mergeCell ref="C5:E5"/>
    <mergeCell ref="F5:H5"/>
    <mergeCell ref="A7:B7"/>
    <mergeCell ref="A8:B8"/>
  </mergeCells>
  <printOptions horizontalCentered="1"/>
  <pageMargins left="0.15748031496062992" right="0.15748031496062992" top="0.41" bottom="0.27559055118110237" header="0.11811023622047245" footer="0.27559055118110237"/>
  <pageSetup paperSize="9" scale="95" orientation="portrait" horizontalDpi="300" verticalDpi="300" r:id="rId1"/>
  <headerFooter alignWithMargins="0">
    <oddHeader>&amp;R&amp;"Arial,Italic"&amp;9Приложение 1 към СС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ОПП хил. лева</vt:lpstr>
      <vt:lpstr>'ОПП хил. лева'!Print_Area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2023-04-24T10:41:22Z</dcterms:created>
  <dcterms:modified xsi:type="dcterms:W3CDTF">2023-04-24T10:41:29Z</dcterms:modified>
</cp:coreProperties>
</file>